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1245" windowWidth="15120" windowHeight="6900"/>
  </bookViews>
  <sheets>
    <sheet name="на сайт" sheetId="108" r:id="rId1"/>
  </sheets>
  <definedNames>
    <definedName name="_xlnm._FilterDatabase" localSheetId="0" hidden="1">'на сайт'!$A$4:$C$65</definedName>
    <definedName name="_xlnm.Print_Titles" localSheetId="0">'на сайт'!$4:$6</definedName>
  </definedNames>
  <calcPr calcId="145621"/>
</workbook>
</file>

<file path=xl/calcChain.xml><?xml version="1.0" encoding="utf-8"?>
<calcChain xmlns="http://schemas.openxmlformats.org/spreadsheetml/2006/main">
  <c r="D65" i="108" l="1"/>
  <c r="D67" i="108" s="1"/>
  <c r="H65" i="108"/>
  <c r="H67" i="108" s="1"/>
  <c r="G65" i="108"/>
  <c r="G67" i="108" s="1"/>
  <c r="I65" i="108"/>
  <c r="I67" i="108" s="1"/>
  <c r="F65" i="108"/>
  <c r="F67" i="108" s="1"/>
  <c r="E65" i="108"/>
  <c r="E67" i="108" s="1"/>
</calcChain>
</file>

<file path=xl/sharedStrings.xml><?xml version="1.0" encoding="utf-8"?>
<sst xmlns="http://schemas.openxmlformats.org/spreadsheetml/2006/main" count="276" uniqueCount="124">
  <si>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о возмещении ущерба от незаконных действий или бездействия главного администратора или его должностных лиц</t>
  </si>
  <si>
    <t>Наличие судебных решений, вступивших в законную силу в отчетном периоде и предусматривающих полное или частичное удовлетворение исковых требований к главному администратору, предъявленных в порядке субсидиарной ответственности по денежным обязательствам подведомственных ему получателей бюджетных средств</t>
  </si>
  <si>
    <t>Наличие решения налогового органа о взыскании налога, сбора, страхового взноса, пеней и штрафов к главному администратору, предусматривающих обращение взыскания на средства бюджетов бюджетной системы Российской Федерации</t>
  </si>
  <si>
    <t>Приостановление операций по расходованию средств на лицевом счете главного администратора в связи с нарушением процедур исполнения судебных актов и решений налоговых органов, предусматривающих обращение взыскания на средства бюджетов бюджетной системы Российской Федерации</t>
  </si>
  <si>
    <t>Наличие просроченной кредиторской задолженности на конец отчетного года</t>
  </si>
  <si>
    <t/>
  </si>
  <si>
    <t>№</t>
  </si>
  <si>
    <t>1</t>
  </si>
  <si>
    <t>1.1</t>
  </si>
  <si>
    <t>1.2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</si>
  <si>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</si>
  <si>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</si>
  <si>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</si>
  <si>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</si>
  <si>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</si>
  <si>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</si>
  <si>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</si>
  <si>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</si>
  <si>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</si>
  <si>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</si>
  <si>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5.1</t>
  </si>
  <si>
    <t>5.2</t>
  </si>
  <si>
    <t>5.3</t>
  </si>
  <si>
    <t>5.4</t>
  </si>
  <si>
    <t>5.5</t>
  </si>
  <si>
    <t>5.6</t>
  </si>
  <si>
    <t>6</t>
  </si>
  <si>
    <t>6.1</t>
  </si>
  <si>
    <t>7</t>
  </si>
  <si>
    <t>7.1</t>
  </si>
  <si>
    <t>7.2</t>
  </si>
  <si>
    <t>7.3</t>
  </si>
  <si>
    <t>7.4</t>
  </si>
  <si>
    <t>8</t>
  </si>
  <si>
    <t>8.1</t>
  </si>
  <si>
    <t>Удельный вес</t>
  </si>
  <si>
    <t>Итоговая оценка качества финансового менеджмента</t>
  </si>
  <si>
    <t>Наименование группы, показателя</t>
  </si>
  <si>
    <t>Показатели качества управления расходами бюджета на финансовое обеспечение деятельности главного администратора</t>
  </si>
  <si>
    <t>Неправомерное и неэффективное использование бюджетных средств</t>
  </si>
  <si>
    <t>Нарушения требований к формированию и представлению документов, необходимых для планирования бюджета</t>
  </si>
  <si>
    <t>Доля не исполненных на конец отчетного финансового года бюджетных ассигнований</t>
  </si>
  <si>
    <t>Несоблюдение правил планирования закупок</t>
  </si>
  <si>
    <t>Показатели качества управления расходами бюджета на социальное обеспечение и иные выплаты населению</t>
  </si>
  <si>
    <t>Нарушение правил, условий предоставления бюджетных инвестиций, субсидий</t>
  </si>
  <si>
    <t>Показатели качества управления расходами бюджета на предоставление межбюджетных трансфертов</t>
  </si>
  <si>
    <t>Нарушение условий предоставления межбюджетных трансфертов</t>
  </si>
  <si>
    <t>Нарушение правил, условий предоставления субсидий</t>
  </si>
  <si>
    <t>Показатели качества управления расходами бюджета на исполнение судебных актов и решений налоговых органов</t>
  </si>
  <si>
    <t>Неэффективное использование бюджетных средств на исполнение судебных актов</t>
  </si>
  <si>
    <t>Показатели качества управления доходами бюджета</t>
  </si>
  <si>
    <t>Исполнение утвержденных сумм доходов по администрируемым налоговым и неналоговым доходам</t>
  </si>
  <si>
    <t>Показатели качества управления активами, финансового контроля, управления кредиторской задолженностью</t>
  </si>
  <si>
    <t>Проведение инвентаризации</t>
  </si>
  <si>
    <t>Недостачи и хищения</t>
  </si>
  <si>
    <t>Осуществление главными администраторами внутреннего финансового аудита</t>
  </si>
  <si>
    <t>Равномерность расходов</t>
  </si>
  <si>
    <t>2</t>
  </si>
  <si>
    <t>9</t>
  </si>
  <si>
    <t>10</t>
  </si>
  <si>
    <t>1.3</t>
  </si>
  <si>
    <t>1.4</t>
  </si>
  <si>
    <t>1.5</t>
  </si>
  <si>
    <t>2.3</t>
  </si>
  <si>
    <t>2.4</t>
  </si>
  <si>
    <t>3.4</t>
  </si>
  <si>
    <t>3.5</t>
  </si>
  <si>
    <t>3.6</t>
  </si>
  <si>
    <t>4.3</t>
  </si>
  <si>
    <t>4.4</t>
  </si>
  <si>
    <t>5.7</t>
  </si>
  <si>
    <t>5.8</t>
  </si>
  <si>
    <t>5.9</t>
  </si>
  <si>
    <t>5.10</t>
  </si>
  <si>
    <t>5.11</t>
  </si>
  <si>
    <t>7.5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</si>
  <si>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</si>
  <si>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</si>
  <si>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</si>
  <si>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</si>
  <si>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</si>
  <si>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</si>
  <si>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</si>
  <si>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</si>
  <si>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</si>
  <si>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</si>
  <si>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</si>
  <si>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I группа: главные администраторы, мониторинг в отношении которых проводился
по 8 - 10 направлениям оценки качества финансового менеджмента</t>
  </si>
  <si>
    <t>II группа: главные администраторы, мониторинг в отношении которых проводился по 6 - 7 направлениям оценки качества финансового менеджмента</t>
  </si>
  <si>
    <t>009</t>
  </si>
  <si>
    <t>Финансовый отдел администрации Красногорского района Брянской области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</si>
  <si>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</si>
  <si>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</si>
  <si>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Красногорский районный Совет народных депутатов</t>
  </si>
  <si>
    <t>035</t>
  </si>
  <si>
    <t>008</t>
  </si>
  <si>
    <t xml:space="preserve">Администрация Красногорского района Брянской области </t>
  </si>
  <si>
    <t>Контрольно-счетная палата Красногорского района</t>
  </si>
  <si>
    <t>036</t>
  </si>
  <si>
    <t>Отдел образования администрации Красногорского района Брянской области</t>
  </si>
  <si>
    <t>010</t>
  </si>
  <si>
    <t>Показатели качества управления расходами бюджета на капитальные вложения в объекты муниципальной собственности</t>
  </si>
  <si>
    <t>Количество внесенных изменений в сводную бюджетную роспись бюджета</t>
  </si>
  <si>
    <t>Показатели качества управления расходами бюджета на предоставление субсидий юридическим лицам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</si>
  <si>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Невыполнение муниципального задания учреждениями, подведомственными главному администратору</t>
  </si>
  <si>
    <t>Наличие правового акта, обеспечивающего проведение мониторинга качества финансового менеджмента подведомственных муниципальных учреждений</t>
  </si>
  <si>
    <t>Проведение оценки качества финансового менеджмента подведомственных муниципальных учреждений</t>
  </si>
  <si>
    <t>Нарушение порядка формирования и (или) финансового обеспечения муниципального задания</t>
  </si>
  <si>
    <t>Осуществление в течение отчетного года главным администратором независимой оценки качества оказания муниципальных услуг подведомственными муниципальными  учреждениями</t>
  </si>
  <si>
    <t>Полнота размещения информации о подведомственных муниципальныхных учреждениях на официальном сайте для размещения информации о государственных (муниципальных) учреждениях (www.bus.gov.ru) в соответствии с приказом Минфина России от 21.07.2011 № 86н</t>
  </si>
  <si>
    <t>Показатели качества управления расходами, осуществляемыми за счет межбюджетных трансфертов из областного бюджета</t>
  </si>
  <si>
    <t>Обеспечение выполнения условий соглашений о предоставлении субсидий и иных межбюджетных трансфертов из областного бюджета, включая достижение показателей результативности их использования</t>
  </si>
  <si>
    <t>Нарушение при управлении и распоряжении муниципальной собственностью</t>
  </si>
  <si>
    <t>Нарушение при осуществлении закупок товаров, работ и услуг для обеспечения муниципальных нужд</t>
  </si>
  <si>
    <t>Результаты внешней проверки годового отчета об исполнении  бюджета</t>
  </si>
  <si>
    <t>Показатели качества управления муниципальными программами</t>
  </si>
  <si>
    <t>Достижение запланированных целевых показателей муниципальных программ</t>
  </si>
  <si>
    <t>Размещение на официальном сайте главного администратора реализуемых главным администратором муниципальных программ Красногорского района</t>
  </si>
  <si>
    <t>Соблюдение требований действующего порядка разработки, реализации и оценки эффективности муниципальных программ Красногорского района по предельному сроку приведения муниципальных программ в соответствие с решением Красногорского муниципального района Брянской области  на текущий финансовый год при внесении в него изменений</t>
  </si>
  <si>
    <t>Количество внесенных изменений в сводную бюджетную роспись  бюджета</t>
  </si>
  <si>
    <t>III группа: главные администраторы,
мониторинг в отношении которых проводился по 1 - 5 направлениям
оценки качества финансового менеджмента</t>
  </si>
  <si>
    <t>Максимальная оценка качества финансового менеджмента</t>
  </si>
  <si>
    <t>Уровень качества финансового менеджмента</t>
  </si>
  <si>
    <t>Результаты оценки качества финансового менеджмента главных администраторов средств бюджета Красногорского муниципального района Брянской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</si>
</sst>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5">
    <xf numFmtId="0" fontId="0" fillId="0" borderId="0"/>
    <xf numFmtId="1" fontId="1" fillId="0" borderId="2">
      <alignment horizontal="center" vertical="top" shrinkToFit="1"/>
    </xf>
    <xf numFmtId="4" fontId="2" fillId="2" borderId="2">
      <alignment horizontal="right" vertical="top" shrinkToFit="1"/>
    </xf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4" borderId="0" applyNumberFormat="0" applyBorder="0" applyAlignment="0" applyProtection="0"/>
    <xf numFmtId="0" fontId="7" fillId="5" borderId="7" applyNumberFormat="0" applyAlignment="0" applyProtection="0"/>
    <xf numFmtId="0" fontId="8" fillId="11" borderId="8" applyNumberFormat="0" applyAlignment="0" applyProtection="0"/>
    <xf numFmtId="0" fontId="9" fillId="11" borderId="7" applyNumberFormat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4" fillId="16" borderId="13" applyNumberFormat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7" borderId="14" applyNumberFormat="0" applyFont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20" borderId="1" xfId="0" applyNumberFormat="1" applyFont="1" applyFill="1" applyBorder="1" applyAlignment="1">
      <alignment horizontal="center" vertical="center"/>
    </xf>
    <xf numFmtId="164" fontId="3" fillId="21" borderId="1" xfId="0" applyNumberFormat="1" applyFont="1" applyFill="1" applyBorder="1" applyAlignment="1">
      <alignment horizontal="center" vertical="center"/>
    </xf>
    <xf numFmtId="0" fontId="22" fillId="0" borderId="0" xfId="0" applyFont="1" applyAlignment="1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5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Normal 2" xfId="3"/>
    <cellStyle name="xl25" xfId="1"/>
    <cellStyle name="xl38" xfId="2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" xfId="0" builtinId="0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2" defaultPivotStyle="PivotStyleLight16"/>
  <colors>
    <mruColors>
      <color rgb="FF0000FF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="85" zoomScaleNormal="85" workbookViewId="0">
      <selection activeCell="F58" sqref="F58"/>
    </sheetView>
  </sheetViews>
  <sheetFormatPr defaultColWidth="9.140625" defaultRowHeight="14.25" x14ac:dyDescent="0.25"/>
  <cols>
    <col min="1" max="1" width="9.140625" style="3"/>
    <col min="2" max="2" width="92.85546875" style="3" customWidth="1"/>
    <col min="3" max="3" width="16" style="3" customWidth="1"/>
    <col min="4" max="5" width="18.5703125" style="3" customWidth="1"/>
    <col min="6" max="9" width="9.5703125" style="3" customWidth="1"/>
    <col min="10" max="16384" width="9.140625" style="3"/>
  </cols>
  <sheetData>
    <row r="1" spans="1:9" ht="2.25" customHeight="1" x14ac:dyDescent="0.25"/>
    <row r="2" spans="1:9" ht="30.75" customHeight="1" x14ac:dyDescent="0.25">
      <c r="B2" s="17" t="s">
        <v>123</v>
      </c>
      <c r="C2" s="17"/>
      <c r="D2" s="17"/>
      <c r="E2" s="17"/>
      <c r="F2" s="17"/>
      <c r="G2" s="17"/>
      <c r="H2" s="17"/>
      <c r="I2" s="17"/>
    </row>
    <row r="4" spans="1:9" ht="33" customHeight="1" x14ac:dyDescent="0.25">
      <c r="A4" s="22" t="s">
        <v>6</v>
      </c>
      <c r="B4" s="25" t="s">
        <v>37</v>
      </c>
      <c r="C4" s="25" t="s">
        <v>35</v>
      </c>
      <c r="D4" s="14" t="s">
        <v>95</v>
      </c>
      <c r="E4" s="14" t="s">
        <v>100</v>
      </c>
      <c r="F4" s="14" t="s">
        <v>92</v>
      </c>
      <c r="G4" s="14" t="s">
        <v>89</v>
      </c>
      <c r="H4" s="14" t="s">
        <v>98</v>
      </c>
      <c r="I4" s="14" t="s">
        <v>94</v>
      </c>
    </row>
    <row r="5" spans="1:9" ht="293.25" customHeight="1" x14ac:dyDescent="0.25">
      <c r="A5" s="23"/>
      <c r="B5" s="26"/>
      <c r="C5" s="26"/>
      <c r="D5" s="12" t="s">
        <v>96</v>
      </c>
      <c r="E5" s="12" t="s">
        <v>99</v>
      </c>
      <c r="F5" s="12" t="s">
        <v>91</v>
      </c>
      <c r="G5" s="12" t="s">
        <v>90</v>
      </c>
      <c r="H5" s="12" t="s">
        <v>97</v>
      </c>
      <c r="I5" s="12" t="s">
        <v>93</v>
      </c>
    </row>
    <row r="6" spans="1:9" ht="111.75" customHeight="1" x14ac:dyDescent="0.25">
      <c r="A6" s="24"/>
      <c r="B6" s="27"/>
      <c r="C6" s="27"/>
      <c r="D6" s="13" t="s">
        <v>87</v>
      </c>
      <c r="E6" s="13" t="s">
        <v>88</v>
      </c>
      <c r="F6" s="21" t="s">
        <v>120</v>
      </c>
      <c r="G6" s="21"/>
      <c r="H6" s="21"/>
      <c r="I6" s="21"/>
    </row>
    <row r="7" spans="1:9" ht="28.5" x14ac:dyDescent="0.25">
      <c r="A7" s="7" t="s">
        <v>7</v>
      </c>
      <c r="B7" s="5" t="s">
        <v>38</v>
      </c>
      <c r="C7" s="6">
        <v>0.1</v>
      </c>
      <c r="D7" s="10">
        <v>6.6699999999999995E-2</v>
      </c>
      <c r="E7" s="10">
        <v>0.2571</v>
      </c>
      <c r="F7" s="10">
        <v>0.36</v>
      </c>
      <c r="G7" s="10">
        <v>0.36</v>
      </c>
      <c r="H7" s="10">
        <v>0.6</v>
      </c>
      <c r="I7" s="10">
        <v>0.6</v>
      </c>
    </row>
    <row r="8" spans="1:9" x14ac:dyDescent="0.25">
      <c r="A8" s="8" t="s">
        <v>8</v>
      </c>
      <c r="B8" s="2" t="s">
        <v>39</v>
      </c>
      <c r="C8" s="4">
        <v>0.2</v>
      </c>
      <c r="D8" s="15">
        <v>0.2</v>
      </c>
      <c r="E8" s="15">
        <v>0.2</v>
      </c>
      <c r="F8" s="9">
        <v>0.2</v>
      </c>
      <c r="G8" s="9">
        <v>0.2</v>
      </c>
      <c r="H8" s="9">
        <v>0.2</v>
      </c>
      <c r="I8" s="9">
        <v>0.2</v>
      </c>
    </row>
    <row r="9" spans="1:9" ht="28.5" x14ac:dyDescent="0.25">
      <c r="A9" s="8" t="s">
        <v>9</v>
      </c>
      <c r="B9" s="1" t="s">
        <v>40</v>
      </c>
      <c r="C9" s="4">
        <v>0.2</v>
      </c>
      <c r="D9" s="15">
        <v>0.2</v>
      </c>
      <c r="E9" s="15">
        <v>0.2</v>
      </c>
      <c r="F9" s="9">
        <v>0.2</v>
      </c>
      <c r="G9" s="9">
        <v>0.2</v>
      </c>
      <c r="H9" s="9">
        <v>0.2</v>
      </c>
      <c r="I9" s="9">
        <v>0.2</v>
      </c>
    </row>
    <row r="10" spans="1:9" x14ac:dyDescent="0.25">
      <c r="A10" s="8" t="s">
        <v>60</v>
      </c>
      <c r="B10" s="1" t="s">
        <v>119</v>
      </c>
      <c r="C10" s="4">
        <v>0.3</v>
      </c>
      <c r="D10" s="15">
        <v>0</v>
      </c>
      <c r="E10" s="15">
        <v>0.9</v>
      </c>
      <c r="F10" s="9">
        <v>0.9</v>
      </c>
      <c r="G10" s="9">
        <v>0.9</v>
      </c>
      <c r="H10" s="9">
        <v>0.9</v>
      </c>
      <c r="I10" s="9">
        <v>0.9</v>
      </c>
    </row>
    <row r="11" spans="1:9" x14ac:dyDescent="0.25">
      <c r="A11" s="8" t="s">
        <v>61</v>
      </c>
      <c r="B11" s="2" t="s">
        <v>41</v>
      </c>
      <c r="C11" s="4">
        <v>0.1</v>
      </c>
      <c r="D11" s="15">
        <v>0</v>
      </c>
      <c r="E11" s="15">
        <v>0.3</v>
      </c>
      <c r="F11" s="9">
        <v>0.3</v>
      </c>
      <c r="G11" s="15">
        <v>0.3</v>
      </c>
      <c r="H11" s="9">
        <v>0.3</v>
      </c>
      <c r="I11" s="9">
        <v>0.3</v>
      </c>
    </row>
    <row r="12" spans="1:9" x14ac:dyDescent="0.25">
      <c r="A12" s="8" t="s">
        <v>62</v>
      </c>
      <c r="B12" s="1" t="s">
        <v>42</v>
      </c>
      <c r="C12" s="4">
        <v>0.2</v>
      </c>
      <c r="D12" s="15">
        <v>0.2</v>
      </c>
      <c r="E12" s="15">
        <v>0.2</v>
      </c>
      <c r="F12" s="9">
        <v>0.2</v>
      </c>
      <c r="G12" s="9">
        <v>0.2</v>
      </c>
      <c r="H12" s="9">
        <v>0.2</v>
      </c>
      <c r="I12" s="9">
        <v>0.2</v>
      </c>
    </row>
    <row r="13" spans="1:9" ht="28.5" x14ac:dyDescent="0.25">
      <c r="A13" s="7" t="s">
        <v>57</v>
      </c>
      <c r="B13" s="5" t="s">
        <v>43</v>
      </c>
      <c r="C13" s="6">
        <v>0.1</v>
      </c>
      <c r="D13" s="10">
        <v>7.4099999999999999E-2</v>
      </c>
      <c r="E13" s="10">
        <v>0.23810000000000001</v>
      </c>
      <c r="F13" s="10" t="s">
        <v>5</v>
      </c>
      <c r="G13" s="10" t="s">
        <v>5</v>
      </c>
      <c r="H13" s="10" t="s">
        <v>5</v>
      </c>
      <c r="I13" s="10" t="s">
        <v>5</v>
      </c>
    </row>
    <row r="14" spans="1:9" x14ac:dyDescent="0.25">
      <c r="A14" s="8" t="s">
        <v>10</v>
      </c>
      <c r="B14" s="2" t="s">
        <v>39</v>
      </c>
      <c r="C14" s="4">
        <v>0.25</v>
      </c>
      <c r="D14" s="15">
        <v>0.33329999999999999</v>
      </c>
      <c r="E14" s="15">
        <v>0.33329999999999999</v>
      </c>
      <c r="F14" s="9" t="s">
        <v>5</v>
      </c>
      <c r="G14" s="9" t="s">
        <v>5</v>
      </c>
      <c r="H14" s="9" t="s">
        <v>5</v>
      </c>
      <c r="I14" s="9" t="s">
        <v>5</v>
      </c>
    </row>
    <row r="15" spans="1:9" ht="28.5" x14ac:dyDescent="0.25">
      <c r="A15" s="8" t="s">
        <v>11</v>
      </c>
      <c r="B15" s="1" t="s">
        <v>40</v>
      </c>
      <c r="C15" s="4">
        <v>0.25</v>
      </c>
      <c r="D15" s="15">
        <v>0.33329999999999999</v>
      </c>
      <c r="E15" s="15">
        <v>0.33329999999999999</v>
      </c>
      <c r="F15" s="9" t="s">
        <v>5</v>
      </c>
      <c r="G15" s="9" t="s">
        <v>5</v>
      </c>
      <c r="H15" s="9" t="s">
        <v>5</v>
      </c>
      <c r="I15" s="9" t="s">
        <v>5</v>
      </c>
    </row>
    <row r="16" spans="1:9" x14ac:dyDescent="0.25">
      <c r="A16" s="8" t="s">
        <v>63</v>
      </c>
      <c r="B16" s="2" t="s">
        <v>41</v>
      </c>
      <c r="C16" s="4">
        <v>0.25</v>
      </c>
      <c r="D16" s="15">
        <v>0</v>
      </c>
      <c r="E16" s="15">
        <v>1</v>
      </c>
      <c r="F16" s="9" t="s">
        <v>5</v>
      </c>
      <c r="G16" s="9" t="s">
        <v>5</v>
      </c>
      <c r="H16" s="9" t="s">
        <v>5</v>
      </c>
      <c r="I16" s="9" t="s">
        <v>5</v>
      </c>
    </row>
    <row r="17" spans="1:9" x14ac:dyDescent="0.25">
      <c r="A17" s="8" t="s">
        <v>64</v>
      </c>
      <c r="B17" s="1" t="s">
        <v>42</v>
      </c>
      <c r="C17" s="4">
        <v>0.25</v>
      </c>
      <c r="D17" s="15" t="s">
        <v>5</v>
      </c>
      <c r="E17" s="15" t="s">
        <v>5</v>
      </c>
      <c r="F17" s="9" t="s">
        <v>5</v>
      </c>
      <c r="G17" s="9" t="s">
        <v>5</v>
      </c>
      <c r="H17" s="9" t="s">
        <v>5</v>
      </c>
      <c r="I17" s="9" t="s">
        <v>5</v>
      </c>
    </row>
    <row r="18" spans="1:9" ht="28.5" x14ac:dyDescent="0.25">
      <c r="A18" s="7" t="s">
        <v>12</v>
      </c>
      <c r="B18" s="5" t="s">
        <v>101</v>
      </c>
      <c r="C18" s="6">
        <v>0.1</v>
      </c>
      <c r="D18" s="10">
        <v>0.1278</v>
      </c>
      <c r="E18" s="10" t="s">
        <v>5</v>
      </c>
      <c r="F18" s="10" t="s">
        <v>5</v>
      </c>
      <c r="G18" s="10" t="s">
        <v>5</v>
      </c>
      <c r="H18" s="10" t="s">
        <v>5</v>
      </c>
      <c r="I18" s="10" t="s">
        <v>5</v>
      </c>
    </row>
    <row r="19" spans="1:9" x14ac:dyDescent="0.25">
      <c r="A19" s="8" t="s">
        <v>13</v>
      </c>
      <c r="B19" s="2" t="s">
        <v>39</v>
      </c>
      <c r="C19" s="4">
        <v>0.2</v>
      </c>
      <c r="D19" s="9">
        <v>0.2</v>
      </c>
      <c r="E19" s="9" t="s">
        <v>5</v>
      </c>
      <c r="F19" s="9" t="s">
        <v>5</v>
      </c>
      <c r="G19" s="9" t="s">
        <v>5</v>
      </c>
      <c r="H19" s="9" t="s">
        <v>5</v>
      </c>
      <c r="I19" s="9" t="s">
        <v>5</v>
      </c>
    </row>
    <row r="20" spans="1:9" ht="28.5" x14ac:dyDescent="0.25">
      <c r="A20" s="8" t="s">
        <v>14</v>
      </c>
      <c r="B20" s="1" t="s">
        <v>40</v>
      </c>
      <c r="C20" s="4">
        <v>0.15</v>
      </c>
      <c r="D20" s="9">
        <v>0.15</v>
      </c>
      <c r="E20" s="9" t="s">
        <v>5</v>
      </c>
      <c r="F20" s="9" t="s">
        <v>5</v>
      </c>
      <c r="G20" s="9" t="s">
        <v>5</v>
      </c>
      <c r="H20" s="9" t="s">
        <v>5</v>
      </c>
      <c r="I20" s="9" t="s">
        <v>5</v>
      </c>
    </row>
    <row r="21" spans="1:9" x14ac:dyDescent="0.25">
      <c r="A21" s="8" t="s">
        <v>15</v>
      </c>
      <c r="B21" s="1" t="s">
        <v>102</v>
      </c>
      <c r="C21" s="4">
        <v>0.15</v>
      </c>
      <c r="D21" s="15">
        <v>0.45</v>
      </c>
      <c r="E21" s="9" t="s">
        <v>5</v>
      </c>
      <c r="F21" s="9" t="s">
        <v>5</v>
      </c>
      <c r="G21" s="9" t="s">
        <v>5</v>
      </c>
      <c r="H21" s="9" t="s">
        <v>5</v>
      </c>
      <c r="I21" s="9" t="s">
        <v>5</v>
      </c>
    </row>
    <row r="22" spans="1:9" x14ac:dyDescent="0.25">
      <c r="A22" s="8" t="s">
        <v>65</v>
      </c>
      <c r="B22" s="2" t="s">
        <v>41</v>
      </c>
      <c r="C22" s="4">
        <v>0.15</v>
      </c>
      <c r="D22" s="9">
        <v>0</v>
      </c>
      <c r="E22" s="9" t="s">
        <v>5</v>
      </c>
      <c r="F22" s="9" t="s">
        <v>5</v>
      </c>
      <c r="G22" s="9" t="s">
        <v>5</v>
      </c>
      <c r="H22" s="9" t="s">
        <v>5</v>
      </c>
      <c r="I22" s="9" t="s">
        <v>5</v>
      </c>
    </row>
    <row r="23" spans="1:9" ht="24.75" customHeight="1" x14ac:dyDescent="0.25">
      <c r="A23" s="8" t="s">
        <v>66</v>
      </c>
      <c r="B23" s="1" t="s">
        <v>44</v>
      </c>
      <c r="C23" s="4">
        <v>0.2</v>
      </c>
      <c r="D23" s="9">
        <v>0.2</v>
      </c>
      <c r="E23" s="9" t="s">
        <v>5</v>
      </c>
      <c r="F23" s="9" t="s">
        <v>5</v>
      </c>
      <c r="G23" s="9" t="s">
        <v>5</v>
      </c>
      <c r="H23" s="9" t="s">
        <v>5</v>
      </c>
      <c r="I23" s="9" t="s">
        <v>5</v>
      </c>
    </row>
    <row r="24" spans="1:9" x14ac:dyDescent="0.25">
      <c r="A24" s="8" t="s">
        <v>67</v>
      </c>
      <c r="B24" s="1" t="s">
        <v>42</v>
      </c>
      <c r="C24" s="4">
        <v>0.15</v>
      </c>
      <c r="D24" s="9">
        <v>0.15</v>
      </c>
      <c r="E24" s="9" t="s">
        <v>5</v>
      </c>
      <c r="F24" s="9" t="s">
        <v>5</v>
      </c>
      <c r="G24" s="9" t="s">
        <v>5</v>
      </c>
      <c r="H24" s="9" t="s">
        <v>5</v>
      </c>
      <c r="I24" s="9" t="s">
        <v>5</v>
      </c>
    </row>
    <row r="25" spans="1:9" ht="28.5" x14ac:dyDescent="0.25">
      <c r="A25" s="7" t="s">
        <v>16</v>
      </c>
      <c r="B25" s="5" t="s">
        <v>45</v>
      </c>
      <c r="C25" s="6">
        <v>0.1</v>
      </c>
      <c r="D25" s="10"/>
      <c r="E25" s="10"/>
      <c r="F25" s="10" t="s">
        <v>5</v>
      </c>
      <c r="G25" s="10">
        <v>0.3</v>
      </c>
      <c r="H25" s="10" t="s">
        <v>5</v>
      </c>
      <c r="I25" s="10" t="s">
        <v>5</v>
      </c>
    </row>
    <row r="26" spans="1:9" x14ac:dyDescent="0.25">
      <c r="A26" s="8" t="s">
        <v>17</v>
      </c>
      <c r="B26" s="2" t="s">
        <v>39</v>
      </c>
      <c r="C26" s="4">
        <v>0.25</v>
      </c>
      <c r="D26" s="9"/>
      <c r="E26" s="9"/>
      <c r="F26" s="9" t="s">
        <v>5</v>
      </c>
      <c r="G26" s="9">
        <v>0.25</v>
      </c>
      <c r="H26" s="9" t="s">
        <v>5</v>
      </c>
      <c r="I26" s="9" t="s">
        <v>5</v>
      </c>
    </row>
    <row r="27" spans="1:9" ht="28.5" x14ac:dyDescent="0.25">
      <c r="A27" s="8" t="s">
        <v>18</v>
      </c>
      <c r="B27" s="1" t="s">
        <v>40</v>
      </c>
      <c r="C27" s="4">
        <v>0.25</v>
      </c>
      <c r="D27" s="9"/>
      <c r="E27" s="9"/>
      <c r="F27" s="9" t="s">
        <v>5</v>
      </c>
      <c r="G27" s="9">
        <v>0.25</v>
      </c>
      <c r="H27" s="9" t="s">
        <v>5</v>
      </c>
      <c r="I27" s="9" t="s">
        <v>5</v>
      </c>
    </row>
    <row r="28" spans="1:9" x14ac:dyDescent="0.25">
      <c r="A28" s="8" t="s">
        <v>68</v>
      </c>
      <c r="B28" s="2" t="s">
        <v>41</v>
      </c>
      <c r="C28" s="4">
        <v>0.25</v>
      </c>
      <c r="D28" s="9"/>
      <c r="E28" s="9"/>
      <c r="F28" s="9" t="s">
        <v>5</v>
      </c>
      <c r="G28" s="9">
        <v>0.75</v>
      </c>
      <c r="H28" s="9" t="s">
        <v>5</v>
      </c>
      <c r="I28" s="9" t="s">
        <v>5</v>
      </c>
    </row>
    <row r="29" spans="1:9" x14ac:dyDescent="0.25">
      <c r="A29" s="8" t="s">
        <v>69</v>
      </c>
      <c r="B29" s="1" t="s">
        <v>46</v>
      </c>
      <c r="C29" s="4">
        <v>0.25</v>
      </c>
      <c r="D29" s="9"/>
      <c r="E29" s="9"/>
      <c r="F29" s="9" t="s">
        <v>5</v>
      </c>
      <c r="G29" s="9">
        <v>0.25</v>
      </c>
      <c r="H29" s="9" t="s">
        <v>5</v>
      </c>
      <c r="I29" s="9" t="s">
        <v>5</v>
      </c>
    </row>
    <row r="30" spans="1:9" ht="68.25" customHeight="1" x14ac:dyDescent="0.25">
      <c r="A30" s="7" t="s">
        <v>19</v>
      </c>
      <c r="B30" s="5" t="s">
        <v>103</v>
      </c>
      <c r="C30" s="6">
        <v>0.1</v>
      </c>
      <c r="D30" s="10">
        <v>0.1333</v>
      </c>
      <c r="E30" s="10">
        <v>0.1714</v>
      </c>
      <c r="F30" s="10" t="s">
        <v>5</v>
      </c>
      <c r="G30" s="10" t="s">
        <v>5</v>
      </c>
      <c r="H30" s="10" t="s">
        <v>5</v>
      </c>
      <c r="I30" s="10" t="s">
        <v>5</v>
      </c>
    </row>
    <row r="31" spans="1:9" x14ac:dyDescent="0.25">
      <c r="A31" s="8" t="s">
        <v>20</v>
      </c>
      <c r="B31" s="1" t="s">
        <v>39</v>
      </c>
      <c r="C31" s="4">
        <v>0.15</v>
      </c>
      <c r="D31" s="9">
        <v>0.15</v>
      </c>
      <c r="E31" s="9">
        <v>0.15</v>
      </c>
      <c r="F31" s="9" t="s">
        <v>5</v>
      </c>
      <c r="G31" s="9" t="s">
        <v>5</v>
      </c>
      <c r="H31" s="9" t="s">
        <v>5</v>
      </c>
      <c r="I31" s="9" t="s">
        <v>5</v>
      </c>
    </row>
    <row r="32" spans="1:9" ht="28.5" x14ac:dyDescent="0.25">
      <c r="A32" s="8" t="s">
        <v>21</v>
      </c>
      <c r="B32" s="1" t="s">
        <v>40</v>
      </c>
      <c r="C32" s="4">
        <v>0.1</v>
      </c>
      <c r="D32" s="9">
        <v>0.1</v>
      </c>
      <c r="E32" s="9">
        <v>0.1</v>
      </c>
      <c r="F32" s="9" t="s">
        <v>5</v>
      </c>
      <c r="G32" s="9" t="s">
        <v>5</v>
      </c>
      <c r="H32" s="9" t="s">
        <v>5</v>
      </c>
      <c r="I32" s="9" t="s">
        <v>5</v>
      </c>
    </row>
    <row r="33" spans="1:9" x14ac:dyDescent="0.25">
      <c r="A33" s="8" t="s">
        <v>22</v>
      </c>
      <c r="B33" s="1" t="s">
        <v>102</v>
      </c>
      <c r="C33" s="4">
        <v>0.05</v>
      </c>
      <c r="D33" s="15">
        <v>0.15</v>
      </c>
      <c r="E33" s="15">
        <v>0.15</v>
      </c>
      <c r="F33" s="9" t="s">
        <v>5</v>
      </c>
      <c r="G33" s="9" t="s">
        <v>5</v>
      </c>
      <c r="H33" s="9" t="s">
        <v>5</v>
      </c>
      <c r="I33" s="9" t="s">
        <v>5</v>
      </c>
    </row>
    <row r="34" spans="1:9" x14ac:dyDescent="0.25">
      <c r="A34" s="8" t="s">
        <v>23</v>
      </c>
      <c r="B34" s="1" t="s">
        <v>41</v>
      </c>
      <c r="C34" s="4">
        <v>0.05</v>
      </c>
      <c r="D34" s="9">
        <v>0.15</v>
      </c>
      <c r="E34" s="9">
        <v>0.15</v>
      </c>
      <c r="F34" s="9" t="s">
        <v>5</v>
      </c>
      <c r="G34" s="9" t="s">
        <v>5</v>
      </c>
      <c r="H34" s="9" t="s">
        <v>5</v>
      </c>
      <c r="I34" s="9" t="s">
        <v>5</v>
      </c>
    </row>
    <row r="35" spans="1:9" ht="28.5" x14ac:dyDescent="0.25">
      <c r="A35" s="8" t="s">
        <v>24</v>
      </c>
      <c r="B35" s="1" t="s">
        <v>104</v>
      </c>
      <c r="C35" s="4">
        <v>0.1</v>
      </c>
      <c r="D35" s="9">
        <v>0.3</v>
      </c>
      <c r="E35" s="9">
        <v>0.3</v>
      </c>
      <c r="F35" s="9" t="s">
        <v>5</v>
      </c>
      <c r="G35" s="9" t="s">
        <v>5</v>
      </c>
      <c r="H35" s="9" t="s">
        <v>5</v>
      </c>
      <c r="I35" s="9" t="s">
        <v>5</v>
      </c>
    </row>
    <row r="36" spans="1:9" ht="28.5" x14ac:dyDescent="0.25">
      <c r="A36" s="8" t="s">
        <v>25</v>
      </c>
      <c r="B36" s="1" t="s">
        <v>105</v>
      </c>
      <c r="C36" s="4">
        <v>0.05</v>
      </c>
      <c r="D36" s="9">
        <v>0</v>
      </c>
      <c r="E36" s="9">
        <v>0</v>
      </c>
      <c r="F36" s="9" t="s">
        <v>5</v>
      </c>
      <c r="G36" s="9" t="s">
        <v>5</v>
      </c>
      <c r="H36" s="9" t="s">
        <v>5</v>
      </c>
      <c r="I36" s="9" t="s">
        <v>5</v>
      </c>
    </row>
    <row r="37" spans="1:9" ht="28.5" x14ac:dyDescent="0.25">
      <c r="A37" s="8" t="s">
        <v>70</v>
      </c>
      <c r="B37" s="1" t="s">
        <v>106</v>
      </c>
      <c r="C37" s="4">
        <v>0.1</v>
      </c>
      <c r="D37" s="9">
        <v>0</v>
      </c>
      <c r="E37" s="9">
        <v>0</v>
      </c>
      <c r="F37" s="9" t="s">
        <v>5</v>
      </c>
      <c r="G37" s="9" t="s">
        <v>5</v>
      </c>
      <c r="H37" s="9" t="s">
        <v>5</v>
      </c>
      <c r="I37" s="9" t="s">
        <v>5</v>
      </c>
    </row>
    <row r="38" spans="1:9" x14ac:dyDescent="0.25">
      <c r="A38" s="8" t="s">
        <v>71</v>
      </c>
      <c r="B38" s="1" t="s">
        <v>47</v>
      </c>
      <c r="C38" s="4">
        <v>0.15</v>
      </c>
      <c r="D38" s="9">
        <v>0.15</v>
      </c>
      <c r="E38" s="9">
        <v>0.15</v>
      </c>
      <c r="F38" s="9" t="s">
        <v>5</v>
      </c>
      <c r="G38" s="9" t="s">
        <v>5</v>
      </c>
      <c r="H38" s="9" t="s">
        <v>5</v>
      </c>
      <c r="I38" s="9" t="s">
        <v>5</v>
      </c>
    </row>
    <row r="39" spans="1:9" x14ac:dyDescent="0.25">
      <c r="A39" s="8" t="s">
        <v>72</v>
      </c>
      <c r="B39" s="1" t="s">
        <v>107</v>
      </c>
      <c r="C39" s="4">
        <v>0.1</v>
      </c>
      <c r="D39" s="9">
        <v>0.1</v>
      </c>
      <c r="E39" s="9">
        <v>0.1</v>
      </c>
      <c r="F39" s="9" t="s">
        <v>5</v>
      </c>
      <c r="G39" s="9" t="s">
        <v>5</v>
      </c>
      <c r="H39" s="9" t="s">
        <v>5</v>
      </c>
      <c r="I39" s="9" t="s">
        <v>5</v>
      </c>
    </row>
    <row r="40" spans="1:9" ht="28.5" x14ac:dyDescent="0.25">
      <c r="A40" s="8" t="s">
        <v>73</v>
      </c>
      <c r="B40" s="1" t="s">
        <v>108</v>
      </c>
      <c r="C40" s="4">
        <v>0.05</v>
      </c>
      <c r="D40" s="9">
        <v>0</v>
      </c>
      <c r="E40" s="9">
        <v>0</v>
      </c>
      <c r="F40" s="9" t="s">
        <v>5</v>
      </c>
      <c r="G40" s="9" t="s">
        <v>5</v>
      </c>
      <c r="H40" s="9" t="s">
        <v>5</v>
      </c>
      <c r="I40" s="9" t="s">
        <v>5</v>
      </c>
    </row>
    <row r="41" spans="1:9" ht="42.75" x14ac:dyDescent="0.25">
      <c r="A41" s="8" t="s">
        <v>74</v>
      </c>
      <c r="B41" s="1" t="s">
        <v>109</v>
      </c>
      <c r="C41" s="4">
        <v>0.1</v>
      </c>
      <c r="D41" s="9">
        <v>0.1</v>
      </c>
      <c r="E41" s="9">
        <v>0.1</v>
      </c>
      <c r="F41" s="9" t="s">
        <v>5</v>
      </c>
      <c r="G41" s="9" t="s">
        <v>5</v>
      </c>
      <c r="H41" s="9" t="s">
        <v>5</v>
      </c>
      <c r="I41" s="9" t="s">
        <v>5</v>
      </c>
    </row>
    <row r="42" spans="1:9" ht="28.5" x14ac:dyDescent="0.25">
      <c r="A42" s="7" t="s">
        <v>26</v>
      </c>
      <c r="B42" s="5" t="s">
        <v>110</v>
      </c>
      <c r="C42" s="6">
        <v>0.1</v>
      </c>
      <c r="D42" s="10">
        <v>0.1111</v>
      </c>
      <c r="E42" s="10">
        <v>0.1429</v>
      </c>
      <c r="F42" s="10" t="s">
        <v>5</v>
      </c>
      <c r="G42" s="10" t="s">
        <v>5</v>
      </c>
      <c r="H42" s="10" t="s">
        <v>5</v>
      </c>
      <c r="I42" s="10" t="s">
        <v>5</v>
      </c>
    </row>
    <row r="43" spans="1:9" ht="42.75" x14ac:dyDescent="0.25">
      <c r="A43" s="8" t="s">
        <v>27</v>
      </c>
      <c r="B43" s="1" t="s">
        <v>111</v>
      </c>
      <c r="C43" s="4">
        <v>1</v>
      </c>
      <c r="D43" s="9">
        <v>1</v>
      </c>
      <c r="E43" s="9">
        <v>1</v>
      </c>
      <c r="F43" s="9" t="s">
        <v>5</v>
      </c>
      <c r="G43" s="9" t="s">
        <v>5</v>
      </c>
      <c r="H43" s="9" t="s">
        <v>5</v>
      </c>
      <c r="I43" s="9" t="s">
        <v>5</v>
      </c>
    </row>
    <row r="44" spans="1:9" ht="28.5" x14ac:dyDescent="0.25">
      <c r="A44" s="7" t="s">
        <v>28</v>
      </c>
      <c r="B44" s="5" t="s">
        <v>48</v>
      </c>
      <c r="C44" s="6">
        <v>0.05</v>
      </c>
      <c r="D44" s="10">
        <v>5.5500000000000001E-2</v>
      </c>
      <c r="E44" s="10">
        <v>7.1400000000000005E-2</v>
      </c>
      <c r="F44" s="10">
        <v>0.1</v>
      </c>
      <c r="G44" s="10">
        <v>0.1</v>
      </c>
      <c r="H44" s="10">
        <v>0.16669999999999999</v>
      </c>
      <c r="I44" s="10">
        <v>0.16669999999999999</v>
      </c>
    </row>
    <row r="45" spans="1:9" ht="42.75" x14ac:dyDescent="0.25">
      <c r="A45" s="8" t="s">
        <v>29</v>
      </c>
      <c r="B45" s="1" t="s">
        <v>0</v>
      </c>
      <c r="C45" s="4">
        <v>0.2</v>
      </c>
      <c r="D45" s="9">
        <v>0.25</v>
      </c>
      <c r="E45" s="15">
        <v>0.25</v>
      </c>
      <c r="F45" s="9">
        <v>0.25</v>
      </c>
      <c r="G45" s="9">
        <v>0.25</v>
      </c>
      <c r="H45" s="9">
        <v>0.25</v>
      </c>
      <c r="I45" s="9">
        <v>0.25</v>
      </c>
    </row>
    <row r="46" spans="1:9" ht="57" x14ac:dyDescent="0.25">
      <c r="A46" s="8" t="s">
        <v>30</v>
      </c>
      <c r="B46" s="1" t="s">
        <v>1</v>
      </c>
      <c r="C46" s="4">
        <v>0.2</v>
      </c>
      <c r="D46" s="9" t="s">
        <v>5</v>
      </c>
      <c r="E46" s="15"/>
      <c r="F46" s="9" t="s">
        <v>5</v>
      </c>
      <c r="G46" s="9" t="s">
        <v>5</v>
      </c>
      <c r="H46" s="9" t="s">
        <v>5</v>
      </c>
      <c r="I46" s="9" t="s">
        <v>5</v>
      </c>
    </row>
    <row r="47" spans="1:9" ht="42.75" x14ac:dyDescent="0.25">
      <c r="A47" s="8" t="s">
        <v>31</v>
      </c>
      <c r="B47" s="1" t="s">
        <v>2</v>
      </c>
      <c r="C47" s="4">
        <v>0.2</v>
      </c>
      <c r="D47" s="9">
        <v>0.25</v>
      </c>
      <c r="E47" s="15">
        <v>0.25</v>
      </c>
      <c r="F47" s="9">
        <v>0.25</v>
      </c>
      <c r="G47" s="9">
        <v>0.25</v>
      </c>
      <c r="H47" s="9">
        <v>0.25</v>
      </c>
      <c r="I47" s="9">
        <v>0.25</v>
      </c>
    </row>
    <row r="48" spans="1:9" ht="57" x14ac:dyDescent="0.25">
      <c r="A48" s="8" t="s">
        <v>32</v>
      </c>
      <c r="B48" s="1" t="s">
        <v>3</v>
      </c>
      <c r="C48" s="4">
        <v>0.2</v>
      </c>
      <c r="D48" s="9">
        <v>0.25</v>
      </c>
      <c r="E48" s="15">
        <v>0.25</v>
      </c>
      <c r="F48" s="9">
        <v>0.25</v>
      </c>
      <c r="G48" s="9">
        <v>0.25</v>
      </c>
      <c r="H48" s="9">
        <v>0.25</v>
      </c>
      <c r="I48" s="9">
        <v>0.25</v>
      </c>
    </row>
    <row r="49" spans="1:9" x14ac:dyDescent="0.25">
      <c r="A49" s="8" t="s">
        <v>75</v>
      </c>
      <c r="B49" s="1" t="s">
        <v>49</v>
      </c>
      <c r="C49" s="4">
        <v>0.2</v>
      </c>
      <c r="D49" s="9">
        <v>0.25</v>
      </c>
      <c r="E49" s="15">
        <v>0.25</v>
      </c>
      <c r="F49" s="9">
        <v>0.25</v>
      </c>
      <c r="G49" s="9">
        <v>0.25</v>
      </c>
      <c r="H49" s="9">
        <v>0.25</v>
      </c>
      <c r="I49" s="9">
        <v>0.25</v>
      </c>
    </row>
    <row r="50" spans="1:9" x14ac:dyDescent="0.25">
      <c r="A50" s="7" t="s">
        <v>33</v>
      </c>
      <c r="B50" s="5" t="s">
        <v>50</v>
      </c>
      <c r="C50" s="6">
        <v>0.1</v>
      </c>
      <c r="D50" s="10">
        <v>0.33329999999999999</v>
      </c>
      <c r="E50" s="10"/>
      <c r="F50" s="10">
        <v>0.6</v>
      </c>
      <c r="G50" s="10"/>
      <c r="H50" s="10"/>
      <c r="I50" s="10"/>
    </row>
    <row r="51" spans="1:9" x14ac:dyDescent="0.25">
      <c r="A51" s="8" t="s">
        <v>34</v>
      </c>
      <c r="B51" s="1" t="s">
        <v>51</v>
      </c>
      <c r="C51" s="4">
        <v>1</v>
      </c>
      <c r="D51" s="9">
        <v>3</v>
      </c>
      <c r="E51" s="9"/>
      <c r="F51" s="9">
        <v>3</v>
      </c>
      <c r="G51" s="9"/>
      <c r="H51" s="9"/>
      <c r="I51" s="9"/>
    </row>
    <row r="52" spans="1:9" ht="28.5" x14ac:dyDescent="0.25">
      <c r="A52" s="7" t="s">
        <v>58</v>
      </c>
      <c r="B52" s="5" t="s">
        <v>52</v>
      </c>
      <c r="C52" s="6">
        <v>0.1</v>
      </c>
      <c r="D52" s="10">
        <v>0.1</v>
      </c>
      <c r="E52" s="10">
        <v>0.12859999999999999</v>
      </c>
      <c r="F52" s="10">
        <v>0.18</v>
      </c>
      <c r="G52" s="10">
        <v>0.26</v>
      </c>
      <c r="H52" s="10">
        <v>0.3</v>
      </c>
      <c r="I52" s="10">
        <v>0.3</v>
      </c>
    </row>
    <row r="53" spans="1:9" x14ac:dyDescent="0.25">
      <c r="A53" s="8" t="s">
        <v>76</v>
      </c>
      <c r="B53" s="1" t="s">
        <v>112</v>
      </c>
      <c r="C53" s="4">
        <v>0.1</v>
      </c>
      <c r="D53" s="9">
        <v>0.1</v>
      </c>
      <c r="E53" s="15">
        <v>0.1</v>
      </c>
      <c r="F53" s="9">
        <v>0.1</v>
      </c>
      <c r="G53" s="9">
        <v>0.1</v>
      </c>
      <c r="H53" s="9">
        <v>0.1</v>
      </c>
      <c r="I53" s="9">
        <v>0.1</v>
      </c>
    </row>
    <row r="54" spans="1:9" x14ac:dyDescent="0.25">
      <c r="A54" s="8" t="s">
        <v>77</v>
      </c>
      <c r="B54" s="1" t="s">
        <v>53</v>
      </c>
      <c r="C54" s="4">
        <v>0.1</v>
      </c>
      <c r="D54" s="15">
        <v>0.1</v>
      </c>
      <c r="E54" s="15">
        <v>0.1</v>
      </c>
      <c r="F54" s="9">
        <v>0.1</v>
      </c>
      <c r="G54" s="9">
        <v>0.1</v>
      </c>
      <c r="H54" s="9">
        <v>0.1</v>
      </c>
      <c r="I54" s="9">
        <v>0.1</v>
      </c>
    </row>
    <row r="55" spans="1:9" x14ac:dyDescent="0.25">
      <c r="A55" s="8" t="s">
        <v>78</v>
      </c>
      <c r="B55" s="1" t="s">
        <v>54</v>
      </c>
      <c r="C55" s="4">
        <v>0.1</v>
      </c>
      <c r="D55" s="9">
        <v>0.1</v>
      </c>
      <c r="E55" s="15">
        <v>0.1</v>
      </c>
      <c r="F55" s="9">
        <v>0.1</v>
      </c>
      <c r="G55" s="9">
        <v>0.1</v>
      </c>
      <c r="H55" s="9">
        <v>0.1</v>
      </c>
      <c r="I55" s="9">
        <v>0.1</v>
      </c>
    </row>
    <row r="56" spans="1:9" ht="30.75" customHeight="1" x14ac:dyDescent="0.25">
      <c r="A56" s="8" t="s">
        <v>79</v>
      </c>
      <c r="B56" s="1" t="s">
        <v>113</v>
      </c>
      <c r="C56" s="4">
        <v>0.2</v>
      </c>
      <c r="D56" s="9">
        <v>0.2</v>
      </c>
      <c r="E56" s="15">
        <v>0.2</v>
      </c>
      <c r="F56" s="9">
        <v>0.2</v>
      </c>
      <c r="G56" s="9">
        <v>0.2</v>
      </c>
      <c r="H56" s="9">
        <v>0.2</v>
      </c>
      <c r="I56" s="9">
        <v>0.2</v>
      </c>
    </row>
    <row r="57" spans="1:9" x14ac:dyDescent="0.25">
      <c r="A57" s="8" t="s">
        <v>80</v>
      </c>
      <c r="B57" s="1" t="s">
        <v>4</v>
      </c>
      <c r="C57" s="4">
        <v>0.2</v>
      </c>
      <c r="D57" s="9">
        <v>0.2</v>
      </c>
      <c r="E57" s="15">
        <v>0.2</v>
      </c>
      <c r="F57" s="9">
        <v>0.2</v>
      </c>
      <c r="G57" s="9">
        <v>0.2</v>
      </c>
      <c r="H57" s="9">
        <v>0.2</v>
      </c>
      <c r="I57" s="9">
        <v>0.2</v>
      </c>
    </row>
    <row r="58" spans="1:9" x14ac:dyDescent="0.25">
      <c r="A58" s="8" t="s">
        <v>81</v>
      </c>
      <c r="B58" s="1" t="s">
        <v>55</v>
      </c>
      <c r="C58" s="4">
        <v>0.1</v>
      </c>
      <c r="D58" s="15">
        <v>0.1</v>
      </c>
      <c r="E58" s="15">
        <v>0.1</v>
      </c>
      <c r="F58" s="15">
        <v>0.1</v>
      </c>
      <c r="G58" s="15">
        <v>0.2</v>
      </c>
      <c r="H58" s="15">
        <v>0.1</v>
      </c>
      <c r="I58" s="15">
        <v>0.1</v>
      </c>
    </row>
    <row r="59" spans="1:9" x14ac:dyDescent="0.25">
      <c r="A59" s="8" t="s">
        <v>82</v>
      </c>
      <c r="B59" s="1" t="s">
        <v>114</v>
      </c>
      <c r="C59" s="4">
        <v>0.1</v>
      </c>
      <c r="D59" s="9">
        <v>0.1</v>
      </c>
      <c r="E59" s="15">
        <v>0.1</v>
      </c>
      <c r="F59" s="9">
        <v>0.1</v>
      </c>
      <c r="G59" s="9">
        <v>0.1</v>
      </c>
      <c r="H59" s="9">
        <v>0.1</v>
      </c>
      <c r="I59" s="9">
        <v>0.1</v>
      </c>
    </row>
    <row r="60" spans="1:9" x14ac:dyDescent="0.25">
      <c r="A60" s="8" t="s">
        <v>83</v>
      </c>
      <c r="B60" s="1" t="s">
        <v>56</v>
      </c>
      <c r="C60" s="4">
        <v>0.1</v>
      </c>
      <c r="D60" s="9">
        <v>0</v>
      </c>
      <c r="E60" s="15">
        <v>0</v>
      </c>
      <c r="F60" s="9">
        <v>0</v>
      </c>
      <c r="G60" s="15">
        <v>0.3</v>
      </c>
      <c r="H60" s="9">
        <v>0</v>
      </c>
      <c r="I60" s="9">
        <v>0</v>
      </c>
    </row>
    <row r="61" spans="1:9" x14ac:dyDescent="0.25">
      <c r="A61" s="7" t="s">
        <v>59</v>
      </c>
      <c r="B61" s="5" t="s">
        <v>115</v>
      </c>
      <c r="C61" s="6">
        <v>0.15</v>
      </c>
      <c r="D61" s="10">
        <v>0.05</v>
      </c>
      <c r="E61" s="16">
        <v>0.2571</v>
      </c>
      <c r="F61" s="10">
        <v>0.54</v>
      </c>
      <c r="G61" s="10">
        <v>0.54</v>
      </c>
      <c r="H61" s="10"/>
      <c r="I61" s="10" t="s">
        <v>5</v>
      </c>
    </row>
    <row r="62" spans="1:9" x14ac:dyDescent="0.25">
      <c r="A62" s="8" t="s">
        <v>84</v>
      </c>
      <c r="B62" s="1" t="s">
        <v>116</v>
      </c>
      <c r="C62" s="4">
        <v>0.4</v>
      </c>
      <c r="D62" s="15">
        <v>0</v>
      </c>
      <c r="E62" s="15">
        <v>1.2000000000000002</v>
      </c>
      <c r="F62" s="9">
        <v>1.2</v>
      </c>
      <c r="G62" s="9">
        <v>1.2</v>
      </c>
      <c r="H62" s="9"/>
      <c r="I62" s="9" t="s">
        <v>5</v>
      </c>
    </row>
    <row r="63" spans="1:9" ht="28.5" x14ac:dyDescent="0.25">
      <c r="A63" s="8" t="s">
        <v>85</v>
      </c>
      <c r="B63" s="1" t="s">
        <v>117</v>
      </c>
      <c r="C63" s="4">
        <v>0.3</v>
      </c>
      <c r="D63" s="15">
        <v>0.3</v>
      </c>
      <c r="E63" s="15">
        <v>0</v>
      </c>
      <c r="F63" s="9">
        <v>0.3</v>
      </c>
      <c r="G63" s="15">
        <v>0.3</v>
      </c>
      <c r="H63" s="9"/>
      <c r="I63" s="9" t="s">
        <v>5</v>
      </c>
    </row>
    <row r="64" spans="1:9" ht="57" x14ac:dyDescent="0.25">
      <c r="A64" s="8" t="s">
        <v>86</v>
      </c>
      <c r="B64" s="1" t="s">
        <v>118</v>
      </c>
      <c r="C64" s="4">
        <v>0.3</v>
      </c>
      <c r="D64" s="15">
        <v>0</v>
      </c>
      <c r="E64" s="15">
        <v>0</v>
      </c>
      <c r="F64" s="9">
        <v>0.3</v>
      </c>
      <c r="G64" s="9">
        <v>0.3</v>
      </c>
      <c r="H64" s="9" t="s">
        <v>5</v>
      </c>
      <c r="I64" s="9" t="s">
        <v>5</v>
      </c>
    </row>
    <row r="65" spans="1:9" ht="24" customHeight="1" x14ac:dyDescent="0.25">
      <c r="A65" s="20" t="s">
        <v>36</v>
      </c>
      <c r="B65" s="20"/>
      <c r="C65" s="20"/>
      <c r="D65" s="11">
        <f>D7+D13+D18+D25+D30+D42+D44+D50+D52+D61</f>
        <v>1.0518000000000001</v>
      </c>
      <c r="E65" s="11">
        <f>E7+E13+E30+E42+E44+E52+E61</f>
        <v>1.2665999999999999</v>
      </c>
      <c r="F65" s="11">
        <f>F7+F44+F50+F52+F61</f>
        <v>1.78</v>
      </c>
      <c r="G65" s="11">
        <f>G7+G25+G44+G52+G61</f>
        <v>1.56</v>
      </c>
      <c r="H65" s="11">
        <f>H7+H44+H52</f>
        <v>1.0667</v>
      </c>
      <c r="I65" s="11">
        <f>I7+I44+I52</f>
        <v>1.0667</v>
      </c>
    </row>
    <row r="66" spans="1:9" ht="28.5" customHeight="1" x14ac:dyDescent="0.25">
      <c r="A66" s="20" t="s">
        <v>121</v>
      </c>
      <c r="B66" s="20"/>
      <c r="C66" s="20"/>
      <c r="D66" s="18">
        <v>1.7183999999999999</v>
      </c>
      <c r="E66" s="18">
        <v>1.4809000000000001</v>
      </c>
      <c r="F66" s="18">
        <v>1.86</v>
      </c>
      <c r="G66" s="18">
        <v>1.56</v>
      </c>
      <c r="H66" s="18">
        <v>1.2</v>
      </c>
      <c r="I66" s="18">
        <v>1.2</v>
      </c>
    </row>
    <row r="67" spans="1:9" ht="24.75" customHeight="1" x14ac:dyDescent="0.25">
      <c r="A67" s="20" t="s">
        <v>122</v>
      </c>
      <c r="B67" s="20"/>
      <c r="C67" s="20"/>
      <c r="D67" s="19">
        <f>D65/D66*100</f>
        <v>61.208100558659225</v>
      </c>
      <c r="E67" s="19">
        <f t="shared" ref="E67:I67" si="0">E65/E66*100</f>
        <v>85.529070160037804</v>
      </c>
      <c r="F67" s="19">
        <f t="shared" si="0"/>
        <v>95.698924731182785</v>
      </c>
      <c r="G67" s="19">
        <f t="shared" si="0"/>
        <v>100</v>
      </c>
      <c r="H67" s="19">
        <f t="shared" si="0"/>
        <v>88.891666666666666</v>
      </c>
      <c r="I67" s="19">
        <f t="shared" si="0"/>
        <v>88.891666666666666</v>
      </c>
    </row>
  </sheetData>
  <autoFilter ref="A4:C65"/>
  <mergeCells count="7">
    <mergeCell ref="A66:C66"/>
    <mergeCell ref="A67:C67"/>
    <mergeCell ref="F6:I6"/>
    <mergeCell ref="A65:C65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2024-04-10T06:30:23Z</cp:lastPrinted>
  <dcterms:created xsi:type="dcterms:W3CDTF">2021-04-19T06:13:57Z</dcterms:created>
  <dcterms:modified xsi:type="dcterms:W3CDTF">2026-03-30T11:44:02Z</dcterms:modified>
</cp:coreProperties>
</file>